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3780" yWindow="547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Лист1!$A$5:$G$13</definedName>
  </definedNames>
  <calcPr calcId="162913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I6" i="1" l="1"/>
  <c r="A6" i="1" l="1"/>
</calcChain>
</file>

<file path=xl/sharedStrings.xml><?xml version="1.0" encoding="utf-8"?>
<sst xmlns="http://schemas.openxmlformats.org/spreadsheetml/2006/main" count="80" uniqueCount="39">
  <si>
    <t xml:space="preserve">Наименование лота: </t>
  </si>
  <si>
    <t>№ п\п</t>
  </si>
  <si>
    <t>Код заявки</t>
  </si>
  <si>
    <t>Код агента</t>
  </si>
  <si>
    <t>Наименование товара</t>
  </si>
  <si>
    <t>Ед. изм</t>
  </si>
  <si>
    <t>Кол-во</t>
  </si>
  <si>
    <t>Стоимость, руб без НДС</t>
  </si>
  <si>
    <t>Стоимость, руб с НДС</t>
  </si>
  <si>
    <t>ТКП</t>
  </si>
  <si>
    <t>ШТ</t>
  </si>
  <si>
    <t>КП</t>
  </si>
  <si>
    <t>Поставка вводов</t>
  </si>
  <si>
    <t>1203053302-00010</t>
  </si>
  <si>
    <t xml:space="preserve">Ввод ГКВПIII-90-40,5/1000 О1 ИВУЕ.686351.230 </t>
  </si>
  <si>
    <t>1203053303-00010</t>
  </si>
  <si>
    <t>1203053304-00010</t>
  </si>
  <si>
    <t>1203259747-00010</t>
  </si>
  <si>
    <t>1203216176-00010</t>
  </si>
  <si>
    <t>1203216177-00010</t>
  </si>
  <si>
    <t>1202890167-00010</t>
  </si>
  <si>
    <t xml:space="preserve">Ввод ГКВПIII-90-40,5/1000 О1 ИВУЕ.686351.230-01 </t>
  </si>
  <si>
    <t>1203053306-00010</t>
  </si>
  <si>
    <t>1203053307-00010</t>
  </si>
  <si>
    <t>1203053308-00010</t>
  </si>
  <si>
    <t>1203258023-00010</t>
  </si>
  <si>
    <t>1203276951-00010</t>
  </si>
  <si>
    <t xml:space="preserve">Ввод ГКТIII-60-126/800 О1 ИВУЕ.686352.103-01 </t>
  </si>
  <si>
    <t>1203299249-00010</t>
  </si>
  <si>
    <t xml:space="preserve">Ввод ГНВIII-60-126/2000 О1 ИВУЕ.686382.132 </t>
  </si>
  <si>
    <t>1203291227-00010</t>
  </si>
  <si>
    <t xml:space="preserve">Ввод ГНВIV-60-40,5/1000 О1 ИВУЕ.686381.330 </t>
  </si>
  <si>
    <t>1203299250-00010</t>
  </si>
  <si>
    <t xml:space="preserve">Ввод ГНВIV-60-40,5/1000 О1 ИВУЕ.686381.330-01 </t>
  </si>
  <si>
    <t>0010312671-00010</t>
  </si>
  <si>
    <t xml:space="preserve">Ввод ГНТIII-60-126/800 О1 ИВУЕ.686382.103-01 </t>
  </si>
  <si>
    <t>1203327970-00010</t>
  </si>
  <si>
    <t xml:space="preserve">Ввод ГНВПIII-90-40.5/1000 О1 ИВУЕ.686381.230-03 </t>
  </si>
  <si>
    <t>Расчет НМЦ лота №062-0008636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</si>
</sst>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7" fillId="0" borderId="0"/>
    <xf numFmtId="0" fontId="1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4" fontId="2" fillId="0" borderId="0" xfId="0" applyNumberFormat="1" applyFont="1"/>
    <xf numFmtId="4" fontId="5" fillId="0" borderId="0" xfId="0" quotePrefix="1" applyNumberFormat="1" applyFont="1"/>
    <xf numFmtId="0" fontId="5" fillId="0" borderId="0" xfId="0" applyFont="1" applyAlignment="1">
      <alignment vertical="center" wrapText="1"/>
    </xf>
    <xf numFmtId="4" fontId="5" fillId="0" borderId="0" xfId="0" applyNumberFormat="1" applyFont="1" applyAlignment="1">
      <alignment vertical="center" wrapText="1"/>
    </xf>
    <xf numFmtId="0" fontId="5" fillId="0" borderId="0" xfId="0" applyFont="1"/>
    <xf numFmtId="0" fontId="8" fillId="0" borderId="1" xfId="0" quotePrefix="1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center" vertical="center"/>
    </xf>
    <xf numFmtId="0" fontId="8" fillId="2" borderId="1" xfId="0" quotePrefix="1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164" fontId="5" fillId="0" borderId="1" xfId="1" applyFont="1" applyFill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 wrapText="1"/>
    </xf>
    <xf numFmtId="164" fontId="5" fillId="0" borderId="3" xfId="1" applyFont="1" applyFill="1" applyBorder="1" applyAlignment="1">
      <alignment horizontal="center" vertical="center" wrapText="1"/>
    </xf>
    <xf numFmtId="164" fontId="5" fillId="0" borderId="4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B1" zoomScale="70" zoomScaleNormal="70" workbookViewId="0">
      <selection activeCell="C2" sqref="C2"/>
    </sheetView>
  </sheetViews>
  <sheetFormatPr defaultRowHeight="15" x14ac:dyDescent="0.25"/>
  <cols>
    <col min="2" max="2" width="23.85546875" customWidth="1"/>
    <col min="3" max="3" width="27.42578125" customWidth="1"/>
    <col min="4" max="4" width="57.28515625" customWidth="1"/>
    <col min="5" max="5" width="14.85546875" customWidth="1"/>
    <col min="6" max="6" width="14.140625" customWidth="1"/>
    <col min="7" max="7" width="16.7109375" customWidth="1"/>
    <col min="8" max="9" width="21.5703125" customWidth="1"/>
    <col min="10" max="10" width="10.28515625" bestFit="1" customWidth="1"/>
    <col min="11" max="11" width="17.140625" customWidth="1"/>
    <col min="12" max="12" width="12.140625" bestFit="1" customWidth="1"/>
  </cols>
  <sheetData>
    <row r="1" spans="1:11" ht="15.75" x14ac:dyDescent="0.25">
      <c r="A1" s="1"/>
      <c r="B1" s="1"/>
      <c r="C1" s="22" t="s">
        <v>38</v>
      </c>
      <c r="D1" s="22"/>
      <c r="E1" s="22"/>
      <c r="F1" s="22"/>
      <c r="G1" s="22"/>
      <c r="H1" s="1"/>
      <c r="I1" s="1"/>
    </row>
    <row r="2" spans="1:11" x14ac:dyDescent="0.25">
      <c r="A2" s="1"/>
      <c r="B2" s="1"/>
      <c r="C2" s="1"/>
      <c r="D2" s="1"/>
      <c r="E2" s="1"/>
      <c r="F2" s="1"/>
      <c r="G2" s="1"/>
      <c r="H2" s="10"/>
      <c r="I2" s="1"/>
    </row>
    <row r="3" spans="1:11" ht="15.75" x14ac:dyDescent="0.25">
      <c r="A3" s="23" t="s">
        <v>0</v>
      </c>
      <c r="B3" s="23"/>
      <c r="C3" s="11" t="s">
        <v>12</v>
      </c>
      <c r="D3" s="2"/>
      <c r="E3" s="2"/>
      <c r="F3" s="2"/>
      <c r="G3" s="2"/>
      <c r="H3" s="2"/>
      <c r="I3" s="2"/>
    </row>
    <row r="4" spans="1:11" ht="31.5" x14ac:dyDescent="0.25">
      <c r="A4" s="3" t="s">
        <v>1</v>
      </c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G4" s="3" t="s">
        <v>9</v>
      </c>
      <c r="H4" s="3" t="s">
        <v>7</v>
      </c>
      <c r="I4" s="3" t="s">
        <v>8</v>
      </c>
      <c r="K4" s="6"/>
    </row>
    <row r="5" spans="1:11" x14ac:dyDescent="0.25">
      <c r="A5" s="4">
        <v>1</v>
      </c>
      <c r="B5" s="5">
        <v>2</v>
      </c>
      <c r="C5" s="4">
        <v>3</v>
      </c>
      <c r="D5" s="5">
        <v>4</v>
      </c>
      <c r="E5" s="4">
        <v>5</v>
      </c>
      <c r="F5" s="5">
        <v>6</v>
      </c>
      <c r="G5" s="4">
        <v>7</v>
      </c>
      <c r="H5" s="8">
        <v>8</v>
      </c>
      <c r="I5" s="9">
        <v>9</v>
      </c>
    </row>
    <row r="6" spans="1:11" s="12" customFormat="1" ht="15.75" x14ac:dyDescent="0.25">
      <c r="A6" s="7">
        <f>ROW()-5</f>
        <v>1</v>
      </c>
      <c r="B6" s="15" t="s">
        <v>13</v>
      </c>
      <c r="C6" s="15">
        <v>7000000420</v>
      </c>
      <c r="D6" s="16" t="s">
        <v>14</v>
      </c>
      <c r="E6" s="17" t="s">
        <v>10</v>
      </c>
      <c r="F6" s="17">
        <v>2</v>
      </c>
      <c r="G6" s="21" t="s">
        <v>11</v>
      </c>
      <c r="H6" s="24">
        <v>31226800.5</v>
      </c>
      <c r="I6" s="25">
        <f>H6*1.2</f>
        <v>37472160.600000001</v>
      </c>
    </row>
    <row r="7" spans="1:11" s="12" customFormat="1" ht="15.75" x14ac:dyDescent="0.25">
      <c r="A7" s="7">
        <f t="shared" ref="A7:A22" si="0">ROW()-5</f>
        <v>2</v>
      </c>
      <c r="B7" s="15" t="s">
        <v>15</v>
      </c>
      <c r="C7" s="15">
        <v>7000000420</v>
      </c>
      <c r="D7" s="16" t="s">
        <v>14</v>
      </c>
      <c r="E7" s="17" t="s">
        <v>10</v>
      </c>
      <c r="F7" s="17">
        <v>1</v>
      </c>
      <c r="G7" s="21" t="s">
        <v>11</v>
      </c>
      <c r="H7" s="24"/>
      <c r="I7" s="26"/>
    </row>
    <row r="8" spans="1:11" s="12" customFormat="1" ht="15.75" x14ac:dyDescent="0.25">
      <c r="A8" s="7">
        <f t="shared" si="0"/>
        <v>3</v>
      </c>
      <c r="B8" s="15" t="s">
        <v>16</v>
      </c>
      <c r="C8" s="15">
        <v>7000000420</v>
      </c>
      <c r="D8" s="16" t="s">
        <v>14</v>
      </c>
      <c r="E8" s="17" t="s">
        <v>10</v>
      </c>
      <c r="F8" s="17">
        <v>3</v>
      </c>
      <c r="G8" s="21" t="s">
        <v>11</v>
      </c>
      <c r="H8" s="24"/>
      <c r="I8" s="26"/>
    </row>
    <row r="9" spans="1:11" s="12" customFormat="1" ht="15.75" x14ac:dyDescent="0.25">
      <c r="A9" s="7">
        <f t="shared" si="0"/>
        <v>4</v>
      </c>
      <c r="B9" s="15" t="s">
        <v>17</v>
      </c>
      <c r="C9" s="15">
        <v>7000000420</v>
      </c>
      <c r="D9" s="16" t="s">
        <v>14</v>
      </c>
      <c r="E9" s="17" t="s">
        <v>10</v>
      </c>
      <c r="F9" s="17">
        <v>6</v>
      </c>
      <c r="G9" s="21" t="s">
        <v>11</v>
      </c>
      <c r="H9" s="24"/>
      <c r="I9" s="26"/>
      <c r="K9" s="13"/>
    </row>
    <row r="10" spans="1:11" s="12" customFormat="1" ht="15.75" x14ac:dyDescent="0.25">
      <c r="A10" s="7">
        <f t="shared" si="0"/>
        <v>5</v>
      </c>
      <c r="B10" s="15" t="s">
        <v>18</v>
      </c>
      <c r="C10" s="15">
        <v>7000000420</v>
      </c>
      <c r="D10" s="16" t="s">
        <v>14</v>
      </c>
      <c r="E10" s="17" t="s">
        <v>10</v>
      </c>
      <c r="F10" s="17">
        <v>6</v>
      </c>
      <c r="G10" s="21" t="s">
        <v>11</v>
      </c>
      <c r="H10" s="24"/>
      <c r="I10" s="26"/>
      <c r="K10" s="13"/>
    </row>
    <row r="11" spans="1:11" s="12" customFormat="1" ht="15.75" x14ac:dyDescent="0.25">
      <c r="A11" s="7">
        <f t="shared" si="0"/>
        <v>6</v>
      </c>
      <c r="B11" s="15" t="s">
        <v>19</v>
      </c>
      <c r="C11" s="15">
        <v>7000000420</v>
      </c>
      <c r="D11" s="16" t="s">
        <v>14</v>
      </c>
      <c r="E11" s="17" t="s">
        <v>10</v>
      </c>
      <c r="F11" s="17">
        <v>4</v>
      </c>
      <c r="G11" s="21" t="s">
        <v>11</v>
      </c>
      <c r="H11" s="24"/>
      <c r="I11" s="26"/>
      <c r="K11" s="13"/>
    </row>
    <row r="12" spans="1:11" s="12" customFormat="1" ht="15.75" x14ac:dyDescent="0.25">
      <c r="A12" s="7">
        <f t="shared" si="0"/>
        <v>7</v>
      </c>
      <c r="B12" s="15" t="s">
        <v>20</v>
      </c>
      <c r="C12" s="15">
        <v>7000000421</v>
      </c>
      <c r="D12" s="16" t="s">
        <v>21</v>
      </c>
      <c r="E12" s="17" t="s">
        <v>10</v>
      </c>
      <c r="F12" s="17">
        <v>16</v>
      </c>
      <c r="G12" s="21" t="s">
        <v>11</v>
      </c>
      <c r="H12" s="24"/>
      <c r="I12" s="26"/>
      <c r="K12" s="13"/>
    </row>
    <row r="13" spans="1:11" s="12" customFormat="1" ht="15.75" x14ac:dyDescent="0.25">
      <c r="A13" s="7">
        <f t="shared" si="0"/>
        <v>8</v>
      </c>
      <c r="B13" s="15" t="s">
        <v>22</v>
      </c>
      <c r="C13" s="15">
        <v>7000000421</v>
      </c>
      <c r="D13" s="16" t="s">
        <v>21</v>
      </c>
      <c r="E13" s="17" t="s">
        <v>10</v>
      </c>
      <c r="F13" s="17">
        <v>2</v>
      </c>
      <c r="G13" s="21" t="s">
        <v>11</v>
      </c>
      <c r="H13" s="24"/>
      <c r="I13" s="26"/>
      <c r="K13" s="13"/>
    </row>
    <row r="14" spans="1:11" s="14" customFormat="1" ht="15.75" x14ac:dyDescent="0.25">
      <c r="A14" s="7">
        <f t="shared" si="0"/>
        <v>9</v>
      </c>
      <c r="B14" s="15" t="s">
        <v>23</v>
      </c>
      <c r="C14" s="15">
        <v>7000000421</v>
      </c>
      <c r="D14" s="16" t="s">
        <v>21</v>
      </c>
      <c r="E14" s="17" t="s">
        <v>10</v>
      </c>
      <c r="F14" s="17">
        <v>1</v>
      </c>
      <c r="G14" s="21" t="s">
        <v>11</v>
      </c>
      <c r="H14" s="24"/>
      <c r="I14" s="26"/>
    </row>
    <row r="15" spans="1:11" s="14" customFormat="1" ht="15.75" x14ac:dyDescent="0.25">
      <c r="A15" s="7">
        <f t="shared" si="0"/>
        <v>10</v>
      </c>
      <c r="B15" s="15" t="s">
        <v>24</v>
      </c>
      <c r="C15" s="15">
        <v>7000000421</v>
      </c>
      <c r="D15" s="16" t="s">
        <v>21</v>
      </c>
      <c r="E15" s="17" t="s">
        <v>10</v>
      </c>
      <c r="F15" s="17">
        <v>3</v>
      </c>
      <c r="G15" s="21" t="s">
        <v>11</v>
      </c>
      <c r="H15" s="24"/>
      <c r="I15" s="26"/>
    </row>
    <row r="16" spans="1:11" s="14" customFormat="1" ht="15.75" x14ac:dyDescent="0.25">
      <c r="A16" s="7">
        <f t="shared" si="0"/>
        <v>11</v>
      </c>
      <c r="B16" s="15" t="s">
        <v>25</v>
      </c>
      <c r="C16" s="15">
        <v>7000000421</v>
      </c>
      <c r="D16" s="16" t="s">
        <v>21</v>
      </c>
      <c r="E16" s="17" t="s">
        <v>10</v>
      </c>
      <c r="F16" s="17">
        <v>12</v>
      </c>
      <c r="G16" s="21" t="s">
        <v>11</v>
      </c>
      <c r="H16" s="24"/>
      <c r="I16" s="26"/>
    </row>
    <row r="17" spans="1:9" ht="15.75" x14ac:dyDescent="0.25">
      <c r="A17" s="7">
        <f t="shared" si="0"/>
        <v>12</v>
      </c>
      <c r="B17" s="15" t="s">
        <v>26</v>
      </c>
      <c r="C17" s="15">
        <v>7000000425</v>
      </c>
      <c r="D17" s="16" t="s">
        <v>27</v>
      </c>
      <c r="E17" s="17" t="s">
        <v>10</v>
      </c>
      <c r="F17" s="17">
        <v>3</v>
      </c>
      <c r="G17" s="21" t="s">
        <v>11</v>
      </c>
      <c r="H17" s="24"/>
      <c r="I17" s="26"/>
    </row>
    <row r="18" spans="1:9" ht="15.75" x14ac:dyDescent="0.25">
      <c r="A18" s="7">
        <f t="shared" si="0"/>
        <v>13</v>
      </c>
      <c r="B18" s="18" t="s">
        <v>28</v>
      </c>
      <c r="C18" s="18">
        <v>7000031272</v>
      </c>
      <c r="D18" s="19" t="s">
        <v>29</v>
      </c>
      <c r="E18" s="20" t="s">
        <v>10</v>
      </c>
      <c r="F18" s="20">
        <v>4</v>
      </c>
      <c r="G18" s="21" t="s">
        <v>11</v>
      </c>
      <c r="H18" s="24"/>
      <c r="I18" s="26"/>
    </row>
    <row r="19" spans="1:9" ht="15.75" x14ac:dyDescent="0.25">
      <c r="A19" s="7">
        <f t="shared" si="0"/>
        <v>14</v>
      </c>
      <c r="B19" s="18" t="s">
        <v>30</v>
      </c>
      <c r="C19" s="18">
        <v>7000035513</v>
      </c>
      <c r="D19" s="19" t="s">
        <v>31</v>
      </c>
      <c r="E19" s="20" t="s">
        <v>10</v>
      </c>
      <c r="F19" s="20">
        <v>2</v>
      </c>
      <c r="G19" s="21" t="s">
        <v>11</v>
      </c>
      <c r="H19" s="24"/>
      <c r="I19" s="26"/>
    </row>
    <row r="20" spans="1:9" ht="15.75" x14ac:dyDescent="0.25">
      <c r="A20" s="7">
        <f t="shared" si="0"/>
        <v>15</v>
      </c>
      <c r="B20" s="15" t="s">
        <v>32</v>
      </c>
      <c r="C20" s="15">
        <v>7000035514</v>
      </c>
      <c r="D20" s="16" t="s">
        <v>33</v>
      </c>
      <c r="E20" s="17" t="s">
        <v>10</v>
      </c>
      <c r="F20" s="17">
        <v>6</v>
      </c>
      <c r="G20" s="21" t="s">
        <v>11</v>
      </c>
      <c r="H20" s="24"/>
      <c r="I20" s="26"/>
    </row>
    <row r="21" spans="1:9" ht="15.75" x14ac:dyDescent="0.25">
      <c r="A21" s="7">
        <f t="shared" si="0"/>
        <v>16</v>
      </c>
      <c r="B21" s="15" t="s">
        <v>34</v>
      </c>
      <c r="C21" s="15">
        <v>7000037290</v>
      </c>
      <c r="D21" s="16" t="s">
        <v>35</v>
      </c>
      <c r="E21" s="17" t="s">
        <v>10</v>
      </c>
      <c r="F21" s="17">
        <v>3</v>
      </c>
      <c r="G21" s="21" t="s">
        <v>11</v>
      </c>
      <c r="H21" s="24"/>
      <c r="I21" s="26"/>
    </row>
    <row r="22" spans="1:9" ht="15.75" x14ac:dyDescent="0.25">
      <c r="A22" s="7">
        <f t="shared" si="0"/>
        <v>17</v>
      </c>
      <c r="B22" s="15" t="s">
        <v>36</v>
      </c>
      <c r="C22" s="15">
        <v>7000047150</v>
      </c>
      <c r="D22" s="16" t="s">
        <v>37</v>
      </c>
      <c r="E22" s="17" t="s">
        <v>10</v>
      </c>
      <c r="F22" s="17">
        <v>4</v>
      </c>
      <c r="G22" s="21" t="s">
        <v>11</v>
      </c>
      <c r="H22" s="24"/>
      <c r="I22" s="27"/>
    </row>
  </sheetData>
  <autoFilter ref="A5:G13"/>
  <mergeCells count="4">
    <mergeCell ref="C1:G1"/>
    <mergeCell ref="A3:B3"/>
    <mergeCell ref="H6:H22"/>
    <mergeCell ref="I6:I22"/>
  </mergeCells>
  <pageMargins left="0.7" right="0.7" top="0.75" bottom="0.75" header="0.3" footer="0.3"/>
  <pageSetup paperSize="9" orientation="portrait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2" sqref="B2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2025-01-28T12:48:25Z</dcterms:modified>
</cp:coreProperties>
</file>